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Escritorio\SARA DESKTOP\SÍ SE PUEDE\Entregas\entregas final\APÉNDICES LIBRO FINAL\"/>
    </mc:Choice>
  </mc:AlternateContent>
  <xr:revisionPtr revIDLastSave="0" documentId="13_ncr:1_{CFEAB06B-C5C0-4804-9CA6-1E0BC4BF38E6}" xr6:coauthVersionLast="47" xr6:coauthVersionMax="47" xr10:uidLastSave="{00000000-0000-0000-0000-000000000000}"/>
  <bookViews>
    <workbookView xWindow="-120" yWindow="-120" windowWidth="20730" windowHeight="11160" firstSheet="1" activeTab="2" xr2:uid="{317F4372-D1D9-4C94-87C9-EE1532A80E45}"/>
  </bookViews>
  <sheets>
    <sheet name="CAPITAL HUMANO" sheetId="1" r:id="rId1"/>
    <sheet name="CAPITAL ESTRUCTURAL" sheetId="2" r:id="rId2"/>
    <sheet name="CAPITAL RELACION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3" l="1"/>
  <c r="S19" i="2"/>
  <c r="S18" i="2"/>
  <c r="K12" i="1"/>
  <c r="L9" i="1" s="1"/>
  <c r="G5" i="3"/>
  <c r="G4" i="3"/>
  <c r="G7" i="3" s="1"/>
  <c r="R19" i="2"/>
  <c r="S5" i="2" s="1"/>
  <c r="L10" i="1" l="1"/>
  <c r="L8" i="1"/>
  <c r="L6" i="1"/>
  <c r="L7" i="1"/>
  <c r="L5" i="1"/>
  <c r="L4" i="1"/>
  <c r="L12" i="1" s="1"/>
  <c r="L11" i="1"/>
  <c r="S17" i="2"/>
  <c r="S9" i="2"/>
  <c r="S10" i="2"/>
  <c r="S16" i="2"/>
  <c r="S8" i="2"/>
  <c r="S12" i="2"/>
  <c r="S11" i="2"/>
  <c r="S4" i="2"/>
  <c r="S15" i="2"/>
  <c r="S7" i="2"/>
  <c r="S14" i="2"/>
  <c r="S6" i="2"/>
  <c r="S13" i="2"/>
</calcChain>
</file>

<file path=xl/sharedStrings.xml><?xml version="1.0" encoding="utf-8"?>
<sst xmlns="http://schemas.openxmlformats.org/spreadsheetml/2006/main" count="251" uniqueCount="46">
  <si>
    <t>A</t>
  </si>
  <si>
    <t>B</t>
  </si>
  <si>
    <t>C</t>
  </si>
  <si>
    <t>D</t>
  </si>
  <si>
    <t>E</t>
  </si>
  <si>
    <t>F</t>
  </si>
  <si>
    <t>G</t>
  </si>
  <si>
    <t>H</t>
  </si>
  <si>
    <t>Sentido de pertenencia. compromiso</t>
  </si>
  <si>
    <t>Automotivación</t>
  </si>
  <si>
    <t>Satisfacción</t>
  </si>
  <si>
    <t>Sociabilidad</t>
  </si>
  <si>
    <t>Flexibilidad y adaptabilidad</t>
  </si>
  <si>
    <t>Creatividad</t>
  </si>
  <si>
    <t>Comunicación</t>
  </si>
  <si>
    <t>Liderazgo</t>
  </si>
  <si>
    <t>I</t>
  </si>
  <si>
    <t>J</t>
  </si>
  <si>
    <t>K</t>
  </si>
  <si>
    <t>L</t>
  </si>
  <si>
    <t>Homogeneidad</t>
  </si>
  <si>
    <t>Diseño</t>
  </si>
  <si>
    <t>Evolución de valores culturales</t>
  </si>
  <si>
    <t>Clima social</t>
  </si>
  <si>
    <t>Filosofía de negocio</t>
  </si>
  <si>
    <t>Desarrollo organizativo</t>
  </si>
  <si>
    <t>Pautas organizativas</t>
  </si>
  <si>
    <t>Entorno de aprendizaje</t>
  </si>
  <si>
    <t>Creación y desarrollo de conocimiento</t>
  </si>
  <si>
    <t>Captación y transmisión de conocimiento</t>
  </si>
  <si>
    <t>M</t>
  </si>
  <si>
    <t>N</t>
  </si>
  <si>
    <t>O</t>
  </si>
  <si>
    <t>Gasto en I+D+i</t>
  </si>
  <si>
    <t>Personal I+D+i</t>
  </si>
  <si>
    <t>Compra tecnología</t>
  </si>
  <si>
    <t>Dotación de tecnologías de la producción</t>
  </si>
  <si>
    <t>Dotación de tecnologías de la información y de las comunicaciones</t>
  </si>
  <si>
    <t>Lealtad clientes</t>
  </si>
  <si>
    <t>Procesos de relación con pares</t>
  </si>
  <si>
    <t>Acción social</t>
  </si>
  <si>
    <t>Factores</t>
  </si>
  <si>
    <t xml:space="preserve">Ponderado </t>
  </si>
  <si>
    <t>Puntos</t>
  </si>
  <si>
    <t xml:space="preserve">Valor Peso </t>
  </si>
  <si>
    <t>Priorización de factores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</si>
</sst>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3"/>
      <color rgb="FF00000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10" fontId="0" fillId="0" borderId="1" xfId="0" applyNumberFormat="1" applyBorder="1"/>
    <xf numFmtId="9" fontId="0" fillId="0" borderId="1" xfId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 readingOrder="1"/>
    </xf>
    <xf numFmtId="164" fontId="0" fillId="0" borderId="1" xfId="1" applyNumberFormat="1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/>
    </xf>
    <xf numFmtId="0" fontId="0" fillId="0" borderId="0" xfId="0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D9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4A300-B814-4401-BEBA-7654191BFB0F}">
  <dimension ref="B2:O27"/>
  <sheetViews>
    <sheetView topLeftCell="A3" zoomScale="63" workbookViewId="0">
      <pane xSplit="10110" ySplit="2325" activePane="bottomLeft"/>
      <selection activeCell="C4" sqref="C4:J11"/>
      <selection pane="topRight" activeCell="H4" sqref="H4"/>
      <selection pane="bottomLeft" activeCell="C4" sqref="C4:J11"/>
      <selection pane="bottomRight" activeCell="H16" sqref="H16:K27"/>
    </sheetView>
  </sheetViews>
  <sheetFormatPr baseColWidth="10" defaultRowHeight="15" x14ac:dyDescent="0.25"/>
  <cols>
    <col min="2" max="10" width="5.7109375" customWidth="1"/>
    <col min="11" max="11" width="7.140625" bestFit="1" customWidth="1"/>
    <col min="12" max="12" width="12" bestFit="1" customWidth="1"/>
    <col min="15" max="15" width="31.85546875" bestFit="1" customWidth="1"/>
  </cols>
  <sheetData>
    <row r="2" spans="2:15" x14ac:dyDescent="0.25">
      <c r="B2" s="23" t="s">
        <v>45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5" ht="15" customHeight="1" x14ac:dyDescent="0.25">
      <c r="B3" s="2"/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43</v>
      </c>
      <c r="L3" s="2" t="s">
        <v>42</v>
      </c>
      <c r="N3" s="23" t="s">
        <v>41</v>
      </c>
      <c r="O3" s="23"/>
    </row>
    <row r="4" spans="2:15" ht="15" customHeight="1" x14ac:dyDescent="0.25">
      <c r="B4" s="2" t="s">
        <v>0</v>
      </c>
      <c r="C4" s="7"/>
      <c r="D4" s="2" t="s">
        <v>0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0</v>
      </c>
      <c r="J4" s="2" t="s">
        <v>7</v>
      </c>
      <c r="K4" s="2">
        <v>2</v>
      </c>
      <c r="L4" s="15">
        <f>K4/$K$12</f>
        <v>6.8965517241379309E-2</v>
      </c>
      <c r="N4" s="2" t="s">
        <v>0</v>
      </c>
      <c r="O4" s="3" t="s">
        <v>8</v>
      </c>
    </row>
    <row r="5" spans="2:15" ht="15" customHeight="1" x14ac:dyDescent="0.25">
      <c r="B5" s="2" t="s">
        <v>1</v>
      </c>
      <c r="C5" s="7"/>
      <c r="D5" s="7"/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1</v>
      </c>
      <c r="K5" s="2">
        <v>1</v>
      </c>
      <c r="L5" s="15">
        <f t="shared" ref="L5:L11" si="0">K5/$K$12</f>
        <v>3.4482758620689655E-2</v>
      </c>
      <c r="N5" s="2" t="s">
        <v>1</v>
      </c>
      <c r="O5" s="3" t="s">
        <v>9</v>
      </c>
    </row>
    <row r="6" spans="2:15" ht="15" customHeight="1" x14ac:dyDescent="0.25">
      <c r="B6" s="2" t="s">
        <v>2</v>
      </c>
      <c r="C6" s="7"/>
      <c r="D6" s="7"/>
      <c r="E6" s="7"/>
      <c r="F6" s="2" t="s">
        <v>2</v>
      </c>
      <c r="G6" s="2" t="s">
        <v>4</v>
      </c>
      <c r="H6" s="2" t="s">
        <v>5</v>
      </c>
      <c r="I6" s="2" t="s">
        <v>2</v>
      </c>
      <c r="J6" s="2" t="s">
        <v>2</v>
      </c>
      <c r="K6" s="2">
        <v>5</v>
      </c>
      <c r="L6" s="15">
        <f t="shared" si="0"/>
        <v>0.17241379310344829</v>
      </c>
      <c r="N6" s="2" t="s">
        <v>2</v>
      </c>
      <c r="O6" s="3" t="s">
        <v>10</v>
      </c>
    </row>
    <row r="7" spans="2:15" ht="15" customHeight="1" x14ac:dyDescent="0.25">
      <c r="B7" s="16" t="s">
        <v>3</v>
      </c>
      <c r="C7" s="7"/>
      <c r="D7" s="7"/>
      <c r="E7" s="7"/>
      <c r="F7" s="7"/>
      <c r="G7" s="2" t="s">
        <v>4</v>
      </c>
      <c r="H7" s="2" t="s">
        <v>5</v>
      </c>
      <c r="I7" s="2" t="s">
        <v>3</v>
      </c>
      <c r="J7" s="2" t="s">
        <v>3</v>
      </c>
      <c r="K7" s="2">
        <v>4</v>
      </c>
      <c r="L7" s="15">
        <f t="shared" si="0"/>
        <v>0.13793103448275862</v>
      </c>
      <c r="N7" s="2" t="s">
        <v>3</v>
      </c>
      <c r="O7" s="3" t="s">
        <v>11</v>
      </c>
    </row>
    <row r="8" spans="2:15" ht="15" customHeight="1" x14ac:dyDescent="0.25">
      <c r="B8" s="2" t="s">
        <v>4</v>
      </c>
      <c r="C8" s="7"/>
      <c r="D8" s="7"/>
      <c r="E8" s="7"/>
      <c r="F8" s="7"/>
      <c r="G8" s="7"/>
      <c r="H8" s="2" t="s">
        <v>4</v>
      </c>
      <c r="I8" s="2" t="s">
        <v>4</v>
      </c>
      <c r="J8" s="2" t="s">
        <v>4</v>
      </c>
      <c r="K8" s="2">
        <v>7</v>
      </c>
      <c r="L8" s="15">
        <f t="shared" si="0"/>
        <v>0.2413793103448276</v>
      </c>
      <c r="N8" s="2" t="s">
        <v>4</v>
      </c>
      <c r="O8" s="3" t="s">
        <v>12</v>
      </c>
    </row>
    <row r="9" spans="2:15" ht="15" customHeight="1" x14ac:dyDescent="0.25">
      <c r="B9" s="2" t="s">
        <v>5</v>
      </c>
      <c r="C9" s="7"/>
      <c r="D9" s="7"/>
      <c r="E9" s="7"/>
      <c r="F9" s="7"/>
      <c r="G9" s="7"/>
      <c r="H9" s="7"/>
      <c r="I9" s="2" t="s">
        <v>5</v>
      </c>
      <c r="J9" s="2" t="s">
        <v>5</v>
      </c>
      <c r="K9" s="2">
        <v>6</v>
      </c>
      <c r="L9" s="15">
        <f t="shared" si="0"/>
        <v>0.20689655172413793</v>
      </c>
      <c r="N9" s="2" t="s">
        <v>5</v>
      </c>
      <c r="O9" s="3" t="s">
        <v>13</v>
      </c>
    </row>
    <row r="10" spans="2:15" ht="15" customHeight="1" x14ac:dyDescent="0.25">
      <c r="B10" s="2" t="s">
        <v>6</v>
      </c>
      <c r="C10" s="7"/>
      <c r="D10" s="7"/>
      <c r="E10" s="7"/>
      <c r="F10" s="7"/>
      <c r="G10" s="7"/>
      <c r="H10" s="7"/>
      <c r="I10" s="7"/>
      <c r="J10" s="2" t="s">
        <v>7</v>
      </c>
      <c r="K10" s="2">
        <v>1</v>
      </c>
      <c r="L10" s="15">
        <f t="shared" si="0"/>
        <v>3.4482758620689655E-2</v>
      </c>
      <c r="N10" s="2" t="s">
        <v>6</v>
      </c>
      <c r="O10" s="3" t="s">
        <v>14</v>
      </c>
    </row>
    <row r="11" spans="2:15" ht="15" customHeight="1" x14ac:dyDescent="0.25">
      <c r="B11" s="2" t="s">
        <v>7</v>
      </c>
      <c r="C11" s="7"/>
      <c r="D11" s="7"/>
      <c r="E11" s="7"/>
      <c r="F11" s="7"/>
      <c r="G11" s="7"/>
      <c r="H11" s="7"/>
      <c r="I11" s="7"/>
      <c r="J11" s="7"/>
      <c r="K11" s="2">
        <v>3</v>
      </c>
      <c r="L11" s="15">
        <f t="shared" si="0"/>
        <v>0.10344827586206896</v>
      </c>
      <c r="N11" s="2" t="s">
        <v>7</v>
      </c>
      <c r="O11" s="3" t="s">
        <v>15</v>
      </c>
    </row>
    <row r="12" spans="2:15" ht="15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2">
        <f>SUM(K4:K11)</f>
        <v>29</v>
      </c>
      <c r="L12" s="8">
        <f>+SUM(L4:L11)</f>
        <v>0.99999999999999989</v>
      </c>
    </row>
    <row r="13" spans="2:15" ht="15" customHeight="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6" spans="2:15" x14ac:dyDescent="0.25">
      <c r="H16" s="21"/>
      <c r="I16" s="21"/>
      <c r="J16" s="21"/>
      <c r="K16" s="21"/>
    </row>
    <row r="17" spans="8:11" x14ac:dyDescent="0.25">
      <c r="H17" s="17"/>
      <c r="I17" s="17"/>
      <c r="J17" s="17"/>
      <c r="K17" s="18"/>
    </row>
    <row r="18" spans="8:11" x14ac:dyDescent="0.25">
      <c r="H18" s="20"/>
      <c r="I18" s="20"/>
      <c r="J18" s="20"/>
      <c r="K18" s="20"/>
    </row>
    <row r="19" spans="8:11" x14ac:dyDescent="0.25">
      <c r="H19" s="18"/>
      <c r="I19" s="18"/>
      <c r="J19" s="17"/>
      <c r="K19" s="17"/>
    </row>
    <row r="20" spans="8:11" x14ac:dyDescent="0.25">
      <c r="H20" s="18"/>
      <c r="I20" s="18"/>
      <c r="J20" s="17"/>
      <c r="K20" s="17"/>
    </row>
    <row r="21" spans="8:11" x14ac:dyDescent="0.25">
      <c r="H21" s="18"/>
      <c r="I21" s="18"/>
      <c r="J21" s="17"/>
      <c r="K21" s="17"/>
    </row>
    <row r="22" spans="8:11" x14ac:dyDescent="0.25">
      <c r="H22" s="18"/>
      <c r="I22" s="18"/>
      <c r="J22" s="17"/>
      <c r="K22" s="17"/>
    </row>
    <row r="23" spans="8:11" x14ac:dyDescent="0.25">
      <c r="H23" s="18"/>
      <c r="I23" s="18"/>
      <c r="J23" s="17"/>
      <c r="K23" s="17"/>
    </row>
    <row r="24" spans="8:11" x14ac:dyDescent="0.25">
      <c r="H24" s="18"/>
      <c r="I24" s="18"/>
      <c r="J24" s="17"/>
      <c r="K24" s="17"/>
    </row>
    <row r="25" spans="8:11" x14ac:dyDescent="0.25">
      <c r="H25" s="18"/>
      <c r="I25" s="18"/>
      <c r="J25" s="17"/>
      <c r="K25" s="17"/>
    </row>
    <row r="26" spans="8:11" x14ac:dyDescent="0.25">
      <c r="H26" s="19"/>
      <c r="I26" s="19"/>
      <c r="J26" s="19"/>
      <c r="K26" s="19"/>
    </row>
    <row r="27" spans="8:11" x14ac:dyDescent="0.25">
      <c r="H27" s="18"/>
      <c r="I27" s="18"/>
      <c r="J27" s="17"/>
      <c r="K27" s="17"/>
    </row>
  </sheetData>
  <mergeCells count="2">
    <mergeCell ref="N3:O3"/>
    <mergeCell ref="B2:L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FB33B-812A-4C2C-AC76-E4CFBE6DB233}">
  <dimension ref="B2:X40"/>
  <sheetViews>
    <sheetView zoomScale="68" zoomScaleNormal="68" workbookViewId="0">
      <selection activeCell="K25" sqref="K25"/>
    </sheetView>
  </sheetViews>
  <sheetFormatPr baseColWidth="10" defaultRowHeight="15" x14ac:dyDescent="0.25"/>
  <cols>
    <col min="2" max="17" width="5.7109375" customWidth="1"/>
    <col min="21" max="21" width="3.140625" bestFit="1" customWidth="1"/>
    <col min="22" max="22" width="54.140625" customWidth="1"/>
    <col min="23" max="23" width="14.42578125" customWidth="1"/>
    <col min="24" max="24" width="16" customWidth="1"/>
  </cols>
  <sheetData>
    <row r="2" spans="2:22" x14ac:dyDescent="0.25">
      <c r="B2" s="24" t="s">
        <v>45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2:22" x14ac:dyDescent="0.25">
      <c r="B3" s="2"/>
      <c r="C3" s="9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16</v>
      </c>
      <c r="L3" s="9" t="s">
        <v>17</v>
      </c>
      <c r="M3" s="9" t="s">
        <v>18</v>
      </c>
      <c r="N3" s="9" t="s">
        <v>19</v>
      </c>
      <c r="O3" s="9" t="s">
        <v>30</v>
      </c>
      <c r="P3" s="9" t="s">
        <v>31</v>
      </c>
      <c r="Q3" s="9" t="s">
        <v>32</v>
      </c>
      <c r="R3" s="2" t="s">
        <v>43</v>
      </c>
      <c r="S3" s="2" t="s">
        <v>44</v>
      </c>
      <c r="U3" s="38" t="s">
        <v>41</v>
      </c>
      <c r="V3" s="38"/>
    </row>
    <row r="4" spans="2:22" x14ac:dyDescent="0.25">
      <c r="B4" s="9" t="s">
        <v>0</v>
      </c>
      <c r="C4" s="7"/>
      <c r="D4" s="2" t="s">
        <v>1</v>
      </c>
      <c r="E4" s="2" t="s">
        <v>0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30</v>
      </c>
      <c r="P4" s="2" t="s">
        <v>31</v>
      </c>
      <c r="Q4" s="2" t="s">
        <v>32</v>
      </c>
      <c r="R4" s="2">
        <v>1</v>
      </c>
      <c r="S4" s="22">
        <f>R4/$R$19</f>
        <v>9.5238095238095247E-3</v>
      </c>
      <c r="T4" s="1"/>
      <c r="U4" s="39" t="s">
        <v>0</v>
      </c>
      <c r="V4" s="40" t="s">
        <v>20</v>
      </c>
    </row>
    <row r="5" spans="2:22" x14ac:dyDescent="0.25">
      <c r="B5" s="9" t="s">
        <v>1</v>
      </c>
      <c r="C5" s="7"/>
      <c r="D5" s="7"/>
      <c r="E5" s="2" t="s">
        <v>1</v>
      </c>
      <c r="F5" s="2" t="s">
        <v>1</v>
      </c>
      <c r="G5" s="2" t="s">
        <v>1</v>
      </c>
      <c r="H5" s="2" t="s">
        <v>1</v>
      </c>
      <c r="I5" s="2" t="s">
        <v>6</v>
      </c>
      <c r="J5" s="2" t="s">
        <v>7</v>
      </c>
      <c r="K5" s="2" t="s">
        <v>16</v>
      </c>
      <c r="L5" s="2" t="s">
        <v>17</v>
      </c>
      <c r="M5" s="2" t="s">
        <v>18</v>
      </c>
      <c r="N5" s="2" t="s">
        <v>1</v>
      </c>
      <c r="O5" s="2" t="s">
        <v>30</v>
      </c>
      <c r="P5" s="2" t="s">
        <v>1</v>
      </c>
      <c r="Q5" s="2" t="s">
        <v>32</v>
      </c>
      <c r="R5" s="2">
        <v>7</v>
      </c>
      <c r="S5" s="22">
        <f t="shared" ref="S5:S18" si="0">R5/$R$19</f>
        <v>6.6666666666666666E-2</v>
      </c>
      <c r="T5" s="1"/>
      <c r="U5" s="39" t="s">
        <v>1</v>
      </c>
      <c r="V5" s="40" t="s">
        <v>21</v>
      </c>
    </row>
    <row r="6" spans="2:22" x14ac:dyDescent="0.25">
      <c r="B6" s="9" t="s">
        <v>2</v>
      </c>
      <c r="C6" s="7"/>
      <c r="D6" s="7"/>
      <c r="E6" s="7"/>
      <c r="F6" s="2" t="s">
        <v>3</v>
      </c>
      <c r="G6" s="2" t="s">
        <v>2</v>
      </c>
      <c r="H6" s="2" t="s">
        <v>5</v>
      </c>
      <c r="I6" s="2" t="s">
        <v>6</v>
      </c>
      <c r="J6" s="2" t="s">
        <v>7</v>
      </c>
      <c r="K6" s="2" t="s">
        <v>16</v>
      </c>
      <c r="L6" s="2" t="s">
        <v>17</v>
      </c>
      <c r="M6" s="2" t="s">
        <v>18</v>
      </c>
      <c r="N6" s="2" t="s">
        <v>19</v>
      </c>
      <c r="O6" s="2" t="s">
        <v>30</v>
      </c>
      <c r="P6" s="2" t="s">
        <v>31</v>
      </c>
      <c r="Q6" s="2" t="s">
        <v>32</v>
      </c>
      <c r="R6" s="2">
        <v>1</v>
      </c>
      <c r="S6" s="22">
        <f t="shared" si="0"/>
        <v>9.5238095238095247E-3</v>
      </c>
      <c r="T6" s="1"/>
      <c r="U6" s="39" t="s">
        <v>2</v>
      </c>
      <c r="V6" s="40" t="s">
        <v>22</v>
      </c>
    </row>
    <row r="7" spans="2:22" x14ac:dyDescent="0.25">
      <c r="B7" s="9" t="s">
        <v>3</v>
      </c>
      <c r="C7" s="7"/>
      <c r="D7" s="7"/>
      <c r="E7" s="7"/>
      <c r="F7" s="7"/>
      <c r="G7" s="2" t="s">
        <v>3</v>
      </c>
      <c r="H7" s="2" t="s">
        <v>5</v>
      </c>
      <c r="I7" s="2" t="s">
        <v>3</v>
      </c>
      <c r="J7" s="2" t="s">
        <v>7</v>
      </c>
      <c r="K7" s="2" t="s">
        <v>16</v>
      </c>
      <c r="L7" s="2" t="s">
        <v>17</v>
      </c>
      <c r="M7" s="2" t="s">
        <v>18</v>
      </c>
      <c r="N7" s="2" t="s">
        <v>19</v>
      </c>
      <c r="O7" s="2" t="s">
        <v>3</v>
      </c>
      <c r="P7" s="2" t="s">
        <v>31</v>
      </c>
      <c r="Q7" s="2" t="s">
        <v>32</v>
      </c>
      <c r="R7" s="2">
        <v>5</v>
      </c>
      <c r="S7" s="22">
        <f t="shared" si="0"/>
        <v>4.7619047619047616E-2</v>
      </c>
      <c r="T7" s="1"/>
      <c r="U7" s="39" t="s">
        <v>3</v>
      </c>
      <c r="V7" s="40" t="s">
        <v>23</v>
      </c>
    </row>
    <row r="8" spans="2:22" x14ac:dyDescent="0.25">
      <c r="B8" s="9" t="s">
        <v>4</v>
      </c>
      <c r="C8" s="7"/>
      <c r="D8" s="7"/>
      <c r="E8" s="7"/>
      <c r="F8" s="7"/>
      <c r="G8" s="7"/>
      <c r="H8" s="2" t="s">
        <v>5</v>
      </c>
      <c r="I8" s="2" t="s">
        <v>6</v>
      </c>
      <c r="J8" s="2" t="s">
        <v>7</v>
      </c>
      <c r="K8" s="2" t="s">
        <v>16</v>
      </c>
      <c r="L8" s="2" t="s">
        <v>17</v>
      </c>
      <c r="M8" s="2" t="s">
        <v>18</v>
      </c>
      <c r="N8" s="2" t="s">
        <v>19</v>
      </c>
      <c r="O8" s="2" t="s">
        <v>30</v>
      </c>
      <c r="P8" s="2" t="s">
        <v>31</v>
      </c>
      <c r="Q8" s="2" t="s">
        <v>32</v>
      </c>
      <c r="R8" s="2">
        <v>1</v>
      </c>
      <c r="S8" s="22">
        <f t="shared" si="0"/>
        <v>9.5238095238095247E-3</v>
      </c>
      <c r="T8" s="1"/>
      <c r="U8" s="39" t="s">
        <v>4</v>
      </c>
      <c r="V8" s="40" t="s">
        <v>24</v>
      </c>
    </row>
    <row r="9" spans="2:22" x14ac:dyDescent="0.25">
      <c r="B9" s="9" t="s">
        <v>5</v>
      </c>
      <c r="C9" s="7"/>
      <c r="D9" s="7"/>
      <c r="E9" s="7"/>
      <c r="F9" s="7"/>
      <c r="G9" s="7"/>
      <c r="H9" s="7"/>
      <c r="I9" s="2" t="s">
        <v>6</v>
      </c>
      <c r="J9" s="2" t="s">
        <v>7</v>
      </c>
      <c r="K9" s="2" t="s">
        <v>16</v>
      </c>
      <c r="L9" s="2" t="s">
        <v>17</v>
      </c>
      <c r="M9" s="2" t="s">
        <v>18</v>
      </c>
      <c r="N9" s="2" t="s">
        <v>5</v>
      </c>
      <c r="O9" s="2" t="s">
        <v>5</v>
      </c>
      <c r="P9" s="2" t="s">
        <v>5</v>
      </c>
      <c r="Q9" s="2" t="s">
        <v>32</v>
      </c>
      <c r="R9" s="2">
        <v>7</v>
      </c>
      <c r="S9" s="22">
        <f t="shared" si="0"/>
        <v>6.6666666666666666E-2</v>
      </c>
      <c r="T9" s="1"/>
      <c r="U9" s="39" t="s">
        <v>5</v>
      </c>
      <c r="V9" s="40" t="s">
        <v>25</v>
      </c>
    </row>
    <row r="10" spans="2:22" x14ac:dyDescent="0.25">
      <c r="B10" s="9" t="s">
        <v>6</v>
      </c>
      <c r="C10" s="7"/>
      <c r="D10" s="7"/>
      <c r="E10" s="7"/>
      <c r="F10" s="7"/>
      <c r="G10" s="7"/>
      <c r="H10" s="7"/>
      <c r="I10" s="7"/>
      <c r="J10" s="2" t="s">
        <v>7</v>
      </c>
      <c r="K10" s="2" t="s">
        <v>16</v>
      </c>
      <c r="L10" s="2" t="s">
        <v>17</v>
      </c>
      <c r="M10" s="2" t="s">
        <v>6</v>
      </c>
      <c r="N10" s="2" t="s">
        <v>6</v>
      </c>
      <c r="O10" s="2" t="s">
        <v>6</v>
      </c>
      <c r="P10" s="2" t="s">
        <v>6</v>
      </c>
      <c r="Q10" s="2" t="s">
        <v>32</v>
      </c>
      <c r="R10" s="2">
        <v>9</v>
      </c>
      <c r="S10" s="22">
        <f t="shared" si="0"/>
        <v>8.5714285714285715E-2</v>
      </c>
      <c r="T10" s="1"/>
      <c r="U10" s="39" t="s">
        <v>6</v>
      </c>
      <c r="V10" s="40" t="s">
        <v>26</v>
      </c>
    </row>
    <row r="11" spans="2:22" x14ac:dyDescent="0.25">
      <c r="B11" s="9" t="s">
        <v>7</v>
      </c>
      <c r="C11" s="7"/>
      <c r="D11" s="7"/>
      <c r="E11" s="7"/>
      <c r="F11" s="7"/>
      <c r="G11" s="7"/>
      <c r="H11" s="7"/>
      <c r="I11" s="7"/>
      <c r="J11" s="7"/>
      <c r="K11" s="2" t="s">
        <v>16</v>
      </c>
      <c r="L11" s="2" t="s">
        <v>17</v>
      </c>
      <c r="M11" s="2" t="s">
        <v>7</v>
      </c>
      <c r="N11" s="2" t="s">
        <v>7</v>
      </c>
      <c r="O11" s="2" t="s">
        <v>30</v>
      </c>
      <c r="P11" s="2" t="s">
        <v>7</v>
      </c>
      <c r="Q11" s="2" t="s">
        <v>7</v>
      </c>
      <c r="R11" s="2">
        <v>11</v>
      </c>
      <c r="S11" s="22">
        <f t="shared" si="0"/>
        <v>0.10476190476190476</v>
      </c>
      <c r="T11" s="1"/>
      <c r="U11" s="39" t="s">
        <v>7</v>
      </c>
      <c r="V11" s="40" t="s">
        <v>27</v>
      </c>
    </row>
    <row r="12" spans="2:22" x14ac:dyDescent="0.25">
      <c r="B12" s="9" t="s">
        <v>16</v>
      </c>
      <c r="C12" s="10"/>
      <c r="D12" s="10"/>
      <c r="E12" s="10"/>
      <c r="F12" s="10"/>
      <c r="G12" s="10"/>
      <c r="H12" s="10"/>
      <c r="I12" s="10"/>
      <c r="J12" s="10"/>
      <c r="K12" s="10"/>
      <c r="L12" s="2" t="s">
        <v>17</v>
      </c>
      <c r="M12" s="2" t="s">
        <v>16</v>
      </c>
      <c r="N12" s="2" t="s">
        <v>16</v>
      </c>
      <c r="O12" s="2" t="s">
        <v>16</v>
      </c>
      <c r="P12" s="2" t="s">
        <v>16</v>
      </c>
      <c r="Q12" s="2" t="s">
        <v>16</v>
      </c>
      <c r="R12" s="2">
        <v>13</v>
      </c>
      <c r="S12" s="22">
        <f t="shared" si="0"/>
        <v>0.12380952380952381</v>
      </c>
      <c r="T12" s="1"/>
      <c r="U12" s="39" t="s">
        <v>16</v>
      </c>
      <c r="V12" s="40" t="s">
        <v>28</v>
      </c>
    </row>
    <row r="13" spans="2:22" x14ac:dyDescent="0.25">
      <c r="B13" s="9" t="s">
        <v>17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" t="s">
        <v>17</v>
      </c>
      <c r="N13" s="2" t="s">
        <v>17</v>
      </c>
      <c r="O13" s="2" t="s">
        <v>17</v>
      </c>
      <c r="P13" s="2" t="s">
        <v>17</v>
      </c>
      <c r="Q13" s="2" t="s">
        <v>17</v>
      </c>
      <c r="R13" s="2">
        <v>14</v>
      </c>
      <c r="S13" s="22">
        <f t="shared" si="0"/>
        <v>0.13333333333333333</v>
      </c>
      <c r="T13" s="1"/>
      <c r="U13" s="39" t="s">
        <v>17</v>
      </c>
      <c r="V13" s="40" t="s">
        <v>29</v>
      </c>
    </row>
    <row r="14" spans="2:22" x14ac:dyDescent="0.25">
      <c r="B14" s="9" t="s">
        <v>18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" t="s">
        <v>18</v>
      </c>
      <c r="O14" s="2" t="s">
        <v>18</v>
      </c>
      <c r="P14" s="2" t="s">
        <v>18</v>
      </c>
      <c r="Q14" s="2" t="s">
        <v>18</v>
      </c>
      <c r="R14" s="2">
        <v>10</v>
      </c>
      <c r="S14" s="22">
        <f t="shared" si="0"/>
        <v>9.5238095238095233E-2</v>
      </c>
      <c r="T14" s="1"/>
      <c r="U14" s="39" t="s">
        <v>18</v>
      </c>
      <c r="V14" s="40" t="s">
        <v>33</v>
      </c>
    </row>
    <row r="15" spans="2:22" x14ac:dyDescent="0.25">
      <c r="B15" s="9" t="s">
        <v>19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2" t="s">
        <v>19</v>
      </c>
      <c r="P15" s="2" t="s">
        <v>19</v>
      </c>
      <c r="Q15" s="2" t="s">
        <v>32</v>
      </c>
      <c r="R15" s="2">
        <v>6</v>
      </c>
      <c r="S15" s="22">
        <f t="shared" si="0"/>
        <v>5.7142857142857141E-2</v>
      </c>
      <c r="T15" s="1"/>
      <c r="U15" s="39" t="s">
        <v>19</v>
      </c>
      <c r="V15" s="40" t="s">
        <v>34</v>
      </c>
    </row>
    <row r="16" spans="2:22" x14ac:dyDescent="0.25">
      <c r="B16" s="9" t="s">
        <v>30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2" t="s">
        <v>30</v>
      </c>
      <c r="Q16" s="2" t="s">
        <v>30</v>
      </c>
      <c r="R16" s="2">
        <v>7</v>
      </c>
      <c r="S16" s="22">
        <f t="shared" si="0"/>
        <v>6.6666666666666666E-2</v>
      </c>
      <c r="T16" s="1"/>
      <c r="U16" s="39" t="s">
        <v>30</v>
      </c>
      <c r="V16" s="40" t="s">
        <v>35</v>
      </c>
    </row>
    <row r="17" spans="2:24" x14ac:dyDescent="0.25">
      <c r="B17" s="9" t="s">
        <v>31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7"/>
      <c r="Q17" s="2" t="s">
        <v>32</v>
      </c>
      <c r="R17" s="2">
        <v>4</v>
      </c>
      <c r="S17" s="22">
        <f t="shared" si="0"/>
        <v>3.8095238095238099E-2</v>
      </c>
      <c r="T17" s="1"/>
      <c r="U17" s="39" t="s">
        <v>31</v>
      </c>
      <c r="V17" s="40" t="s">
        <v>36</v>
      </c>
    </row>
    <row r="18" spans="2:24" ht="28.5" x14ac:dyDescent="0.25">
      <c r="B18" s="9" t="s">
        <v>32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">
        <v>9</v>
      </c>
      <c r="S18" s="22">
        <f t="shared" si="0"/>
        <v>8.5714285714285715E-2</v>
      </c>
      <c r="U18" s="39" t="s">
        <v>32</v>
      </c>
      <c r="V18" s="40" t="s">
        <v>37</v>
      </c>
    </row>
    <row r="19" spans="2:24" x14ac:dyDescent="0.25">
      <c r="R19" s="2">
        <f>SUM(R4:R18)</f>
        <v>105</v>
      </c>
      <c r="S19" s="11">
        <f>SUM(S4:S18)</f>
        <v>0.99999999999999989</v>
      </c>
    </row>
    <row r="21" spans="2:24" x14ac:dyDescent="0.25">
      <c r="U21" s="33"/>
      <c r="V21" s="33"/>
      <c r="W21" s="33"/>
      <c r="X21" s="33"/>
    </row>
    <row r="22" spans="2:24" x14ac:dyDescent="0.25">
      <c r="U22" s="29"/>
      <c r="V22" s="29"/>
      <c r="W22" s="29"/>
      <c r="X22" s="30"/>
    </row>
    <row r="23" spans="2:24" x14ac:dyDescent="0.25">
      <c r="U23" s="34"/>
      <c r="V23" s="34"/>
      <c r="W23" s="34"/>
      <c r="X23" s="34"/>
    </row>
    <row r="24" spans="2:24" x14ac:dyDescent="0.25">
      <c r="U24" s="27"/>
      <c r="V24" s="31"/>
      <c r="W24" s="26"/>
      <c r="X24" s="31"/>
    </row>
    <row r="25" spans="2:24" x14ac:dyDescent="0.25">
      <c r="U25" s="27"/>
      <c r="V25" s="31"/>
      <c r="W25" s="26"/>
      <c r="X25" s="31"/>
    </row>
    <row r="26" spans="2:24" x14ac:dyDescent="0.25">
      <c r="U26" s="27"/>
      <c r="V26" s="31"/>
      <c r="W26" s="26"/>
      <c r="X26" s="31"/>
    </row>
    <row r="27" spans="2:24" x14ac:dyDescent="0.25">
      <c r="U27" s="27"/>
      <c r="V27" s="31"/>
      <c r="W27" s="26"/>
      <c r="X27" s="31"/>
    </row>
    <row r="28" spans="2:24" x14ac:dyDescent="0.25">
      <c r="U28" s="27"/>
      <c r="V28" s="31"/>
      <c r="W28" s="26"/>
      <c r="X28" s="31"/>
    </row>
    <row r="29" spans="2:24" x14ac:dyDescent="0.25">
      <c r="U29" s="27"/>
      <c r="V29" s="31"/>
      <c r="W29" s="26"/>
      <c r="X29" s="31"/>
    </row>
    <row r="30" spans="2:24" x14ac:dyDescent="0.25">
      <c r="U30" s="27"/>
      <c r="V30" s="31"/>
      <c r="W30" s="26"/>
      <c r="X30" s="31"/>
    </row>
    <row r="31" spans="2:24" x14ac:dyDescent="0.25">
      <c r="U31" s="27"/>
      <c r="V31" s="31"/>
      <c r="W31" s="26"/>
      <c r="X31" s="31"/>
    </row>
    <row r="32" spans="2:24" x14ac:dyDescent="0.25">
      <c r="U32" s="27"/>
      <c r="V32" s="31"/>
      <c r="W32" s="26"/>
      <c r="X32" s="31"/>
    </row>
    <row r="33" spans="21:24" x14ac:dyDescent="0.25">
      <c r="U33" s="27"/>
      <c r="V33" s="31"/>
      <c r="W33" s="26"/>
      <c r="X33" s="31"/>
    </row>
    <row r="34" spans="21:24" x14ac:dyDescent="0.25">
      <c r="U34" s="35"/>
      <c r="V34" s="35"/>
      <c r="W34" s="35"/>
      <c r="X34" s="35"/>
    </row>
    <row r="35" spans="21:24" x14ac:dyDescent="0.25">
      <c r="U35" s="27"/>
      <c r="V35" s="31"/>
      <c r="W35" s="26"/>
      <c r="X35" s="31"/>
    </row>
    <row r="36" spans="21:24" x14ac:dyDescent="0.25">
      <c r="U36" s="27"/>
      <c r="V36" s="31"/>
      <c r="W36" s="26"/>
      <c r="X36" s="31"/>
    </row>
    <row r="37" spans="21:24" x14ac:dyDescent="0.25">
      <c r="U37" s="27"/>
      <c r="V37" s="31"/>
      <c r="W37" s="26"/>
      <c r="X37" s="31"/>
    </row>
    <row r="38" spans="21:24" x14ac:dyDescent="0.25">
      <c r="U38" s="27"/>
      <c r="V38" s="31"/>
      <c r="W38" s="26"/>
      <c r="X38" s="31"/>
    </row>
    <row r="39" spans="21:24" x14ac:dyDescent="0.25">
      <c r="U39" s="27"/>
      <c r="V39" s="31"/>
      <c r="W39" s="26"/>
      <c r="X39" s="31"/>
    </row>
    <row r="40" spans="21:24" x14ac:dyDescent="0.25">
      <c r="U40" s="26"/>
      <c r="V40" s="32"/>
      <c r="W40" s="32"/>
      <c r="X40" s="32"/>
    </row>
  </sheetData>
  <mergeCells count="2">
    <mergeCell ref="U3:V3"/>
    <mergeCell ref="B2:S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6544B-2A6E-4A41-8909-3C1450D5C5F4}">
  <dimension ref="B2:P16"/>
  <sheetViews>
    <sheetView tabSelected="1" zoomScale="63" workbookViewId="0">
      <selection activeCell="C4" sqref="C4:E6"/>
    </sheetView>
  </sheetViews>
  <sheetFormatPr baseColWidth="10" defaultRowHeight="15" x14ac:dyDescent="0.25"/>
  <cols>
    <col min="2" max="5" width="6.7109375" customWidth="1"/>
    <col min="10" max="10" width="43.140625" customWidth="1"/>
    <col min="13" max="13" width="16" bestFit="1" customWidth="1"/>
    <col min="15" max="15" width="15.140625" customWidth="1"/>
    <col min="16" max="16" width="14.5703125" customWidth="1"/>
  </cols>
  <sheetData>
    <row r="2" spans="2:16" x14ac:dyDescent="0.25">
      <c r="B2" s="23" t="s">
        <v>45</v>
      </c>
      <c r="C2" s="23"/>
      <c r="D2" s="23"/>
      <c r="E2" s="23"/>
      <c r="F2" s="23"/>
      <c r="G2" s="23"/>
    </row>
    <row r="3" spans="2:16" ht="16.5" x14ac:dyDescent="0.25">
      <c r="B3" s="5"/>
      <c r="C3" s="5" t="s">
        <v>0</v>
      </c>
      <c r="D3" s="5" t="s">
        <v>1</v>
      </c>
      <c r="E3" s="5" t="s">
        <v>2</v>
      </c>
      <c r="F3" s="5" t="s">
        <v>43</v>
      </c>
      <c r="G3" s="5" t="s">
        <v>42</v>
      </c>
      <c r="H3" s="1"/>
      <c r="I3" s="2" t="s">
        <v>0</v>
      </c>
      <c r="J3" s="14" t="s">
        <v>38</v>
      </c>
      <c r="K3" s="1"/>
      <c r="L3" s="1"/>
    </row>
    <row r="4" spans="2:16" ht="16.5" x14ac:dyDescent="0.25">
      <c r="B4" s="2" t="s">
        <v>0</v>
      </c>
      <c r="C4" s="7"/>
      <c r="D4" s="2" t="s">
        <v>0</v>
      </c>
      <c r="E4" s="2" t="s">
        <v>2</v>
      </c>
      <c r="F4" s="2">
        <v>1</v>
      </c>
      <c r="G4" s="12">
        <f>F4/F7</f>
        <v>0.33333333333333331</v>
      </c>
      <c r="H4" s="1"/>
      <c r="I4" s="5" t="s">
        <v>1</v>
      </c>
      <c r="J4" s="6" t="s">
        <v>39</v>
      </c>
      <c r="K4" s="1"/>
      <c r="L4" s="1"/>
    </row>
    <row r="5" spans="2:16" ht="16.5" x14ac:dyDescent="0.25">
      <c r="B5" s="2" t="s">
        <v>1</v>
      </c>
      <c r="C5" s="7"/>
      <c r="D5" s="7"/>
      <c r="E5" s="2" t="s">
        <v>1</v>
      </c>
      <c r="F5" s="2">
        <v>1</v>
      </c>
      <c r="G5" s="12">
        <f>F5/F7</f>
        <v>0.33333333333333331</v>
      </c>
      <c r="H5" s="1"/>
      <c r="I5" s="2" t="s">
        <v>2</v>
      </c>
      <c r="J5" s="4" t="s">
        <v>40</v>
      </c>
      <c r="K5" s="1"/>
      <c r="L5" s="1"/>
    </row>
    <row r="6" spans="2:16" x14ac:dyDescent="0.25">
      <c r="B6" s="2" t="s">
        <v>2</v>
      </c>
      <c r="C6" s="7"/>
      <c r="D6" s="7"/>
      <c r="E6" s="7"/>
      <c r="F6" s="2">
        <v>1</v>
      </c>
      <c r="G6" s="12">
        <f>F6/F7</f>
        <v>0.33333333333333331</v>
      </c>
      <c r="H6" s="1"/>
      <c r="I6" s="1"/>
      <c r="J6" s="1"/>
      <c r="K6" s="1"/>
      <c r="L6" s="1"/>
    </row>
    <row r="7" spans="2:16" x14ac:dyDescent="0.25">
      <c r="B7" s="1"/>
      <c r="C7" s="1"/>
      <c r="D7" s="1"/>
      <c r="E7" s="1"/>
      <c r="F7" s="2">
        <v>3</v>
      </c>
      <c r="G7" s="13">
        <f>SUM(G4:G6)</f>
        <v>1</v>
      </c>
      <c r="H7" s="1"/>
      <c r="I7" s="1"/>
      <c r="J7" s="1"/>
      <c r="K7" s="1"/>
      <c r="L7" s="1"/>
    </row>
    <row r="8" spans="2:16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8"/>
      <c r="N8" s="28"/>
      <c r="O8" s="28"/>
      <c r="P8" s="28"/>
    </row>
    <row r="9" spans="2:16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9"/>
      <c r="N9" s="29"/>
      <c r="O9" s="36"/>
      <c r="P9" s="30"/>
    </row>
    <row r="10" spans="2:16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4"/>
      <c r="N10" s="34"/>
      <c r="O10" s="34"/>
      <c r="P10" s="34"/>
    </row>
    <row r="11" spans="2:16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7"/>
      <c r="N11" s="31"/>
      <c r="O11" s="31"/>
      <c r="P11" s="31"/>
    </row>
    <row r="12" spans="2:16" x14ac:dyDescent="0.25">
      <c r="M12" s="35"/>
      <c r="N12" s="35"/>
      <c r="O12" s="35"/>
      <c r="P12" s="35"/>
    </row>
    <row r="13" spans="2:16" x14ac:dyDescent="0.25">
      <c r="M13" s="27"/>
      <c r="N13" s="31"/>
      <c r="O13" s="31"/>
      <c r="P13" s="31"/>
    </row>
    <row r="14" spans="2:16" ht="66.75" customHeight="1" x14ac:dyDescent="0.25">
      <c r="M14" s="27"/>
      <c r="N14" s="31"/>
      <c r="O14" s="31"/>
      <c r="P14" s="31"/>
    </row>
    <row r="15" spans="2:16" x14ac:dyDescent="0.25">
      <c r="M15" s="27"/>
      <c r="N15" s="37"/>
      <c r="O15" s="37"/>
      <c r="P15" s="37"/>
    </row>
    <row r="16" spans="2:16" x14ac:dyDescent="0.25">
      <c r="M16" s="37"/>
      <c r="N16" s="37"/>
      <c r="O16" s="37"/>
      <c r="P16" s="37"/>
    </row>
  </sheetData>
  <mergeCells count="2">
    <mergeCell ref="B2:G2"/>
    <mergeCell ref="M8:P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CAPITAL HUMANO</vt:lpstr>
      <vt:lpstr>CAPITAL ESTRUCTURAL</vt:lpstr>
      <vt:lpstr>CAPITAL RELACIONAL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2022-04-28T21:41:59Z</dcterms:created>
  <dcterms:modified xsi:type="dcterms:W3CDTF">2023-03-21T10:48:34Z</dcterms:modified>
</cp:coreProperties>
</file>